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hmudov_aa\Desktop\"/>
    </mc:Choice>
  </mc:AlternateContent>
  <xr:revisionPtr revIDLastSave="0" documentId="13_ncr:1_{ED85B333-9C86-40DF-BFCA-C1B1465F10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ение по программам" sheetId="2" r:id="rId1"/>
    <sheet name="Лист1" sheetId="3" r:id="rId2"/>
  </sheets>
  <definedNames>
    <definedName name="_xlnm._FilterDatabase" localSheetId="0" hidden="1">'Исполнение по программам'!$B$1:$B$20</definedName>
    <definedName name="_xlnm.Print_Area" localSheetId="0">'Исполнение по программам'!$A$1:$E$24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" l="1"/>
  <c r="E12" i="2"/>
  <c r="E13" i="2"/>
  <c r="E23" i="2"/>
  <c r="E21" i="2"/>
  <c r="E10" i="2"/>
  <c r="E7" i="2"/>
  <c r="E9" i="2"/>
  <c r="E5" i="2" l="1"/>
  <c r="E6" i="2"/>
  <c r="E8" i="2"/>
  <c r="E11" i="2"/>
  <c r="E22" i="2"/>
  <c r="E28" i="2"/>
  <c r="E35" i="2"/>
  <c r="E30" i="2" l="1"/>
  <c r="D4" i="2" l="1"/>
  <c r="C4" i="2"/>
  <c r="E24" i="2"/>
  <c r="E4" i="2" l="1"/>
  <c r="D25" i="2"/>
  <c r="C25" i="2"/>
  <c r="E27" i="2"/>
  <c r="E29" i="2"/>
  <c r="E31" i="2"/>
  <c r="E32" i="2"/>
  <c r="E33" i="2"/>
  <c r="E34" i="2"/>
  <c r="E36" i="2"/>
  <c r="E37" i="2"/>
  <c r="E26" i="2"/>
  <c r="E25" i="2" l="1"/>
  <c r="K8" i="3" l="1"/>
  <c r="E16" i="2"/>
  <c r="E18" i="2"/>
  <c r="E20" i="2"/>
  <c r="E19" i="2"/>
  <c r="E17" i="2"/>
  <c r="E14" i="2"/>
</calcChain>
</file>

<file path=xl/sharedStrings.xml><?xml version="1.0" encoding="utf-8"?>
<sst xmlns="http://schemas.openxmlformats.org/spreadsheetml/2006/main" count="78" uniqueCount="61">
  <si>
    <t>Государственная программа "Развитие молодежной политики Чеченской Республики"</t>
  </si>
  <si>
    <t>Государственная программа "Развитие транспортной системы и связи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</si>
  <si>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</si>
  <si>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</si>
  <si>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</si>
  <si>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</si>
  <si>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</si>
  <si>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Подпрограмма "Создание благоприятных условий для привлечения инвестиций в экономику Чеченской Республики"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</si>
  <si>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Чеченской Республике"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</si>
  <si>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защиты прав потребителей и регулированию потребительского рынка"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</si>
  <si>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развития экономики"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</si>
  <si>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</si>
  <si>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</si>
  <si>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</si>
  <si>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</si>
  <si>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</si>
  <si>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</si>
  <si>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</si>
  <si>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</si>
  <si>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</si>
  <si>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</si>
  <si>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Подпрограмма "Реализация мероприятий по строительству жилого комплекса эконом- класса в рамках софинансирования федеральной программы "Жилье для российской семьи"</t>
  </si>
  <si>
    <t>Подпрограмма "Поддержка социально ориентированных некоммерческих организаций в Чеченской Республике" государственной программы " Экономическое развитие и инновационная экономика Чеченской Республики"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</si>
  <si>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</si>
  <si>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</si>
  <si>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</si>
  <si>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</si>
  <si>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</si>
  <si>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</si>
  <si>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</si>
  <si>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</si>
  <si>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</si>
  <si>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Подпрограмма "Противодействие коррупции в Чеченской Республике"</t>
  </si>
  <si>
    <t>% исполнения</t>
  </si>
  <si>
    <t>план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</si>
  <si>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</si>
  <si>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</si>
  <si>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</si>
  <si>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</si>
  <si>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>Непрограммные расходы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</si>
  <si>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</si>
  <si>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</si>
  <si>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</si>
  <si>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</si>
  <si>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</si>
  <si>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</si>
  <si>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</si>
  <si>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</si>
  <si>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</si>
  <si>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</si>
  <si>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</si>
  <si>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</si>
  <si>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</si>
  <si>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</si>
  <si>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</si>
  <si>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Обеспечение деятельности  Общественной палаты Чеченской Республики</t>
  </si>
  <si>
    <t>оур в ооэ</t>
  </si>
  <si>
    <t>Источник информации о плановых значениях - Закон Чеченской Республики от 15 декабря 2023 года № 52-РЗ "О республиканском бюджете на 2024 год и на плановый период 2025 и 2026 годов"</t>
  </si>
  <si>
    <t xml:space="preserve">Сведения об исполнении бюджета Чеченской Республики по расходам в разрезе государственных программ и непрограммных направлений деятельности  в сравнении с плановыми значениями  за полугодие 2024 года </t>
  </si>
  <si>
    <t>отдел бюдж инвест, гмп</t>
  </si>
  <si>
    <t>оур огв и мсу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</si>
</sst>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.0"/>
    <numFmt numFmtId="166" formatCode="#,##0.0"/>
  </numFmts>
  <fonts count="19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2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7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165" fontId="0" fillId="0" borderId="0" xfId="0" applyNumberForma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horizontal="left" vertical="center" wrapText="1"/>
    </xf>
    <xf numFmtId="4" fontId="11" fillId="2" borderId="1" xfId="1" applyNumberFormat="1" applyFont="1" applyFill="1" applyBorder="1" applyAlignment="1" applyProtection="1">
      <alignment horizontal="center" vertical="center"/>
      <protection hidden="1"/>
    </xf>
    <xf numFmtId="166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left" vertical="center" wrapText="1"/>
    </xf>
    <xf numFmtId="4" fontId="12" fillId="0" borderId="0" xfId="1" applyNumberFormat="1" applyFont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4" fontId="15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4" borderId="0" xfId="1" applyFont="1" applyFill="1" applyAlignment="1">
      <alignment horizontal="center" vertical="center"/>
    </xf>
    <xf numFmtId="0" fontId="7" fillId="4" borderId="0" xfId="1" applyFont="1" applyFill="1" applyAlignment="1">
      <alignment horizontal="left" vertical="center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18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2" borderId="5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</cellXfs>
  <cellStyles count="4">
    <cellStyle name="Обычный" xfId="0" builtinId="0"/>
    <cellStyle name="Обычный 10" xfId="2" xr:uid="{00000000-0005-0000-0000-000001000000}"/>
    <cellStyle name="Обычный 2" xfId="1" xr:uid="{00000000-0005-0000-0000-000002000000}"/>
    <cellStyle name="Обычный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showGridLines="0" tabSelected="1" zoomScaleNormal="100" zoomScaleSheetLayoutView="80" workbookViewId="0">
      <selection activeCell="C10" sqref="C10"/>
    </sheetView>
  </sheetViews>
  <sheetFormatPr defaultColWidth="8" defaultRowHeight="26.25" x14ac:dyDescent="0.25"/>
  <cols>
    <col min="1" max="1" width="10.125" style="10" customWidth="1"/>
    <col min="2" max="2" width="96.375" style="10" customWidth="1"/>
    <col min="3" max="4" width="23.5" style="10" customWidth="1"/>
    <col min="5" max="5" width="17.875" style="10" customWidth="1"/>
    <col min="6" max="6" width="11.75" style="10" customWidth="1"/>
    <col min="7" max="8" width="17.125" style="21" customWidth="1"/>
    <col min="9" max="239" width="8" style="10" customWidth="1"/>
    <col min="240" max="16384" width="8" style="10"/>
  </cols>
  <sheetData>
    <row r="1" spans="1:8" ht="48.75" customHeight="1" x14ac:dyDescent="0.25">
      <c r="A1" s="34" t="s">
        <v>58</v>
      </c>
      <c r="B1" s="34"/>
      <c r="C1" s="34"/>
      <c r="D1" s="34"/>
      <c r="E1" s="34"/>
    </row>
    <row r="2" spans="1:8" ht="20.25" customHeight="1" x14ac:dyDescent="0.25">
      <c r="A2" s="31" t="s">
        <v>38</v>
      </c>
      <c r="B2" s="31"/>
      <c r="C2" s="31"/>
      <c r="D2" s="31"/>
      <c r="E2" s="31"/>
    </row>
    <row r="3" spans="1:8" ht="35.25" customHeight="1" x14ac:dyDescent="0.25">
      <c r="A3" s="18" t="s">
        <v>36</v>
      </c>
      <c r="B3" s="19" t="s">
        <v>20</v>
      </c>
      <c r="C3" s="12" t="s">
        <v>34</v>
      </c>
      <c r="D3" s="12" t="s">
        <v>35</v>
      </c>
      <c r="E3" s="18" t="s">
        <v>33</v>
      </c>
    </row>
    <row r="4" spans="1:8" s="11" customFormat="1" ht="22.5" customHeight="1" x14ac:dyDescent="0.25">
      <c r="A4" s="32" t="s">
        <v>19</v>
      </c>
      <c r="B4" s="33"/>
      <c r="C4" s="16">
        <f>SUM(C5:C24)</f>
        <v>136970075.29258001</v>
      </c>
      <c r="D4" s="16">
        <f>SUM(D5:D24)</f>
        <v>72277955.22502999</v>
      </c>
      <c r="E4" s="17">
        <f>D4*100/C4</f>
        <v>52.769157840234797</v>
      </c>
      <c r="G4" s="22"/>
      <c r="H4" s="22"/>
    </row>
    <row r="5" spans="1:8" s="11" customFormat="1" ht="25.5" x14ac:dyDescent="0.25">
      <c r="A5" s="13">
        <v>1</v>
      </c>
      <c r="B5" s="15" t="s">
        <v>18</v>
      </c>
      <c r="C5" s="14">
        <v>16902131.05387</v>
      </c>
      <c r="D5" s="14">
        <v>8038617.4743499998</v>
      </c>
      <c r="E5" s="17">
        <f t="shared" ref="E5:E10" si="0">D5*100/C5</f>
        <v>47.559786684469209</v>
      </c>
      <c r="G5" s="21"/>
      <c r="H5" s="21"/>
    </row>
    <row r="6" spans="1:8" s="11" customFormat="1" ht="25.5" x14ac:dyDescent="0.25">
      <c r="A6" s="13">
        <v>2</v>
      </c>
      <c r="B6" s="15" t="s">
        <v>17</v>
      </c>
      <c r="C6" s="14">
        <v>49446998.340000004</v>
      </c>
      <c r="D6" s="14">
        <v>26270480.84</v>
      </c>
      <c r="E6" s="17">
        <f t="shared" si="0"/>
        <v>53.128565376937296</v>
      </c>
      <c r="G6" s="21"/>
      <c r="H6" s="21"/>
    </row>
    <row r="7" spans="1:8" s="11" customFormat="1" ht="31.5" x14ac:dyDescent="0.25">
      <c r="A7" s="13">
        <v>3</v>
      </c>
      <c r="B7" s="15" t="s">
        <v>16</v>
      </c>
      <c r="C7" s="14">
        <v>23028735.675999999</v>
      </c>
      <c r="D7" s="14">
        <v>16151804.772</v>
      </c>
      <c r="E7" s="14">
        <f t="shared" si="0"/>
        <v>70.137609807354849</v>
      </c>
      <c r="G7" s="21"/>
      <c r="H7" s="21"/>
    </row>
    <row r="8" spans="1:8" s="11" customFormat="1" ht="25.5" x14ac:dyDescent="0.25">
      <c r="A8" s="13">
        <v>4</v>
      </c>
      <c r="B8" s="15" t="s">
        <v>15</v>
      </c>
      <c r="C8" s="14">
        <v>6757034.8470799997</v>
      </c>
      <c r="D8" s="14">
        <v>2939471.8273499999</v>
      </c>
      <c r="E8" s="17">
        <f t="shared" si="0"/>
        <v>43.502392600805813</v>
      </c>
      <c r="G8" s="21"/>
      <c r="H8" s="21"/>
    </row>
    <row r="9" spans="1:8" s="11" customFormat="1" ht="25.5" x14ac:dyDescent="0.25">
      <c r="A9" s="13">
        <v>5</v>
      </c>
      <c r="B9" s="15" t="s">
        <v>14</v>
      </c>
      <c r="C9" s="30">
        <v>862955.57400000002</v>
      </c>
      <c r="D9" s="30">
        <v>335675.08295000001</v>
      </c>
      <c r="E9" s="17">
        <f t="shared" si="0"/>
        <v>38.898304045255522</v>
      </c>
      <c r="G9" s="21"/>
      <c r="H9" s="21"/>
    </row>
    <row r="10" spans="1:8" s="11" customFormat="1" ht="25.5" x14ac:dyDescent="0.25">
      <c r="A10" s="13">
        <v>6</v>
      </c>
      <c r="B10" s="15" t="s">
        <v>51</v>
      </c>
      <c r="C10" s="14">
        <v>1991097.8142500001</v>
      </c>
      <c r="D10" s="14">
        <v>846083.43874000001</v>
      </c>
      <c r="E10" s="17">
        <f t="shared" si="0"/>
        <v>42.493313622500246</v>
      </c>
      <c r="G10" s="21"/>
      <c r="H10" s="21"/>
    </row>
    <row r="11" spans="1:8" s="11" customFormat="1" ht="31.5" x14ac:dyDescent="0.25">
      <c r="A11" s="13">
        <v>7</v>
      </c>
      <c r="B11" s="15" t="s">
        <v>13</v>
      </c>
      <c r="C11" s="14">
        <v>505871.41515000002</v>
      </c>
      <c r="D11" s="29">
        <v>367056.30460999999</v>
      </c>
      <c r="E11" s="14">
        <f>D11*100/C11</f>
        <v>72.55921042725079</v>
      </c>
      <c r="G11" s="21"/>
      <c r="H11" s="21"/>
    </row>
    <row r="12" spans="1:8" s="11" customFormat="1" ht="25.5" x14ac:dyDescent="0.25">
      <c r="A12" s="13">
        <v>8</v>
      </c>
      <c r="B12" s="15" t="s">
        <v>12</v>
      </c>
      <c r="C12" s="14">
        <v>8013819.87488</v>
      </c>
      <c r="D12" s="29">
        <v>3457381.0516599999</v>
      </c>
      <c r="E12" s="14">
        <f t="shared" ref="E12:E13" si="1">D12*100/C12</f>
        <v>43.142734746228264</v>
      </c>
      <c r="G12" s="21"/>
      <c r="H12" s="21"/>
    </row>
    <row r="13" spans="1:8" s="11" customFormat="1" ht="25.5" x14ac:dyDescent="0.25">
      <c r="A13" s="13">
        <v>9</v>
      </c>
      <c r="B13" s="15" t="s">
        <v>11</v>
      </c>
      <c r="C13" s="14">
        <v>5231857.0659999996</v>
      </c>
      <c r="D13" s="14">
        <v>2610081.0005600001</v>
      </c>
      <c r="E13" s="14">
        <f t="shared" si="1"/>
        <v>49.888232182832347</v>
      </c>
      <c r="G13" s="21"/>
      <c r="H13" s="21"/>
    </row>
    <row r="14" spans="1:8" s="11" customFormat="1" ht="31.5" x14ac:dyDescent="0.25">
      <c r="A14" s="13">
        <v>10</v>
      </c>
      <c r="B14" s="15" t="s">
        <v>6</v>
      </c>
      <c r="C14" s="14">
        <v>1779799.44</v>
      </c>
      <c r="D14" s="14">
        <v>846260.94200000004</v>
      </c>
      <c r="E14" s="14">
        <f t="shared" ref="E14:E24" si="2">D14*100/C14</f>
        <v>47.548106993448656</v>
      </c>
      <c r="F14" s="27" t="s">
        <v>56</v>
      </c>
      <c r="G14" s="21"/>
      <c r="H14" s="21"/>
    </row>
    <row r="15" spans="1:8" s="11" customFormat="1" ht="31.5" x14ac:dyDescent="0.25">
      <c r="A15" s="13">
        <v>11</v>
      </c>
      <c r="B15" s="15" t="s">
        <v>5</v>
      </c>
      <c r="C15" s="14">
        <v>7097606.2280900003</v>
      </c>
      <c r="D15" s="14">
        <v>3829325.6245499998</v>
      </c>
      <c r="E15" s="14">
        <f t="shared" si="2"/>
        <v>53.952353814653499</v>
      </c>
      <c r="G15" s="21"/>
      <c r="H15" s="21"/>
    </row>
    <row r="16" spans="1:8" s="11" customFormat="1" ht="25.5" x14ac:dyDescent="0.25">
      <c r="A16" s="13">
        <v>12</v>
      </c>
      <c r="B16" s="15" t="s">
        <v>4</v>
      </c>
      <c r="C16" s="14">
        <v>5650250.8512300001</v>
      </c>
      <c r="D16" s="14">
        <v>2217878.4812500002</v>
      </c>
      <c r="E16" s="14">
        <f t="shared" si="2"/>
        <v>39.252743632916605</v>
      </c>
      <c r="F16" s="27" t="s">
        <v>60</v>
      </c>
      <c r="G16" s="21"/>
      <c r="H16" s="21"/>
    </row>
    <row r="17" spans="1:8" s="11" customFormat="1" ht="31.5" x14ac:dyDescent="0.25">
      <c r="A17" s="13">
        <v>13</v>
      </c>
      <c r="B17" s="15" t="s">
        <v>3</v>
      </c>
      <c r="C17" s="14">
        <v>502435.02049999998</v>
      </c>
      <c r="D17" s="14">
        <v>252774.96786</v>
      </c>
      <c r="E17" s="14">
        <f t="shared" si="2"/>
        <v>50.309981897450164</v>
      </c>
      <c r="F17" s="27" t="s">
        <v>56</v>
      </c>
      <c r="G17" s="21"/>
      <c r="H17" s="21"/>
    </row>
    <row r="18" spans="1:8" s="11" customFormat="1" ht="25.5" x14ac:dyDescent="0.25">
      <c r="A18" s="13">
        <v>14</v>
      </c>
      <c r="B18" s="15" t="s">
        <v>2</v>
      </c>
      <c r="C18" s="14">
        <v>402348.984</v>
      </c>
      <c r="D18" s="14">
        <v>102843.94246999999</v>
      </c>
      <c r="E18" s="14">
        <f t="shared" si="2"/>
        <v>25.560880369962607</v>
      </c>
      <c r="F18" s="27" t="s">
        <v>56</v>
      </c>
      <c r="G18" s="21"/>
      <c r="H18" s="21"/>
    </row>
    <row r="19" spans="1:8" s="11" customFormat="1" ht="25.5" x14ac:dyDescent="0.25">
      <c r="A19" s="13">
        <v>15</v>
      </c>
      <c r="B19" s="15" t="s">
        <v>1</v>
      </c>
      <c r="C19" s="14">
        <v>6713766.2299499996</v>
      </c>
      <c r="D19" s="14">
        <v>3056471.9518499998</v>
      </c>
      <c r="E19" s="14">
        <f t="shared" si="2"/>
        <v>45.525444991145648</v>
      </c>
      <c r="F19" s="27" t="s">
        <v>56</v>
      </c>
      <c r="G19" s="21"/>
      <c r="H19" s="21"/>
    </row>
    <row r="20" spans="1:8" s="11" customFormat="1" ht="31.5" x14ac:dyDescent="0.25">
      <c r="A20" s="13">
        <v>16</v>
      </c>
      <c r="B20" s="15" t="s">
        <v>52</v>
      </c>
      <c r="C20" s="14">
        <v>166023.15817000001</v>
      </c>
      <c r="D20" s="14">
        <v>164395.26316999999</v>
      </c>
      <c r="E20" s="14">
        <f t="shared" si="2"/>
        <v>99.019477151294083</v>
      </c>
      <c r="F20" s="27" t="s">
        <v>56</v>
      </c>
      <c r="G20" s="21"/>
      <c r="H20" s="21"/>
    </row>
    <row r="21" spans="1:8" s="11" customFormat="1" ht="25.5" x14ac:dyDescent="0.25">
      <c r="A21" s="13">
        <v>17</v>
      </c>
      <c r="B21" s="15" t="s">
        <v>0</v>
      </c>
      <c r="C21" s="14">
        <v>141483.73081000001</v>
      </c>
      <c r="D21" s="14">
        <v>34527.116479999997</v>
      </c>
      <c r="E21" s="14">
        <f t="shared" si="2"/>
        <v>24.403594874358255</v>
      </c>
      <c r="G21" s="21"/>
      <c r="H21" s="21"/>
    </row>
    <row r="22" spans="1:8" s="11" customFormat="1" ht="31.5" x14ac:dyDescent="0.25">
      <c r="A22" s="13">
        <v>18</v>
      </c>
      <c r="B22" s="15" t="s">
        <v>37</v>
      </c>
      <c r="C22" s="14">
        <v>667100.21427999996</v>
      </c>
      <c r="D22" s="14">
        <v>470722.83562999999</v>
      </c>
      <c r="E22" s="14">
        <f t="shared" si="2"/>
        <v>70.562537015229466</v>
      </c>
      <c r="G22" s="21"/>
      <c r="H22" s="21"/>
    </row>
    <row r="23" spans="1:8" s="11" customFormat="1" ht="25.5" x14ac:dyDescent="0.25">
      <c r="A23" s="13">
        <v>19</v>
      </c>
      <c r="B23" s="15" t="s">
        <v>53</v>
      </c>
      <c r="C23" s="14">
        <v>687214.70531999995</v>
      </c>
      <c r="D23" s="14">
        <v>168896.23254999999</v>
      </c>
      <c r="E23" s="14">
        <f t="shared" si="2"/>
        <v>24.576923520772716</v>
      </c>
      <c r="G23" s="21"/>
      <c r="H23" s="21"/>
    </row>
    <row r="24" spans="1:8" x14ac:dyDescent="0.25">
      <c r="A24" s="13">
        <v>20</v>
      </c>
      <c r="B24" s="15" t="s">
        <v>54</v>
      </c>
      <c r="C24" s="14">
        <v>421545.06900000002</v>
      </c>
      <c r="D24" s="14">
        <v>117206.075</v>
      </c>
      <c r="E24" s="14">
        <f t="shared" si="2"/>
        <v>27.803925041286629</v>
      </c>
      <c r="F24" s="28" t="s">
        <v>59</v>
      </c>
    </row>
    <row r="25" spans="1:8" s="23" customFormat="1" x14ac:dyDescent="0.25">
      <c r="A25" s="35" t="s">
        <v>39</v>
      </c>
      <c r="B25" s="36"/>
      <c r="C25" s="16">
        <f>SUM(C26:C37)</f>
        <v>6506571.1063999999</v>
      </c>
      <c r="D25" s="16">
        <f t="shared" ref="D25" si="3">SUM(D26:D37)</f>
        <v>1694053.5965</v>
      </c>
      <c r="E25" s="16">
        <f>D25*100/C25</f>
        <v>26.036042161034608</v>
      </c>
      <c r="F25" s="27" t="s">
        <v>60</v>
      </c>
      <c r="G25" s="24"/>
      <c r="H25" s="24"/>
    </row>
    <row r="26" spans="1:8" x14ac:dyDescent="0.25">
      <c r="A26" s="13">
        <v>1</v>
      </c>
      <c r="B26" s="20" t="s">
        <v>40</v>
      </c>
      <c r="C26" s="14">
        <v>92657.629000000001</v>
      </c>
      <c r="D26" s="14">
        <v>40190.56669</v>
      </c>
      <c r="E26" s="14">
        <f>D26*100/C26</f>
        <v>43.375345477488956</v>
      </c>
      <c r="F26" s="27" t="s">
        <v>60</v>
      </c>
    </row>
    <row r="27" spans="1:8" ht="31.5" x14ac:dyDescent="0.25">
      <c r="A27" s="13">
        <v>2</v>
      </c>
      <c r="B27" s="20" t="s">
        <v>41</v>
      </c>
      <c r="C27" s="14">
        <v>485222.91018000001</v>
      </c>
      <c r="D27" s="14">
        <v>195336.25811</v>
      </c>
      <c r="E27" s="14">
        <f t="shared" ref="E27:E37" si="4">D27*100/C27</f>
        <v>40.25701466518499</v>
      </c>
      <c r="F27" s="27" t="s">
        <v>60</v>
      </c>
    </row>
    <row r="28" spans="1:8" x14ac:dyDescent="0.25">
      <c r="A28" s="13">
        <v>3</v>
      </c>
      <c r="B28" s="20" t="s">
        <v>42</v>
      </c>
      <c r="C28" s="14">
        <v>591613.95799999998</v>
      </c>
      <c r="D28" s="14">
        <v>188008.17014</v>
      </c>
      <c r="E28" s="14">
        <f t="shared" si="4"/>
        <v>31.778859778017608</v>
      </c>
      <c r="F28" s="27" t="s">
        <v>60</v>
      </c>
    </row>
    <row r="29" spans="1:8" x14ac:dyDescent="0.25">
      <c r="A29" s="13">
        <v>4</v>
      </c>
      <c r="B29" s="20" t="s">
        <v>43</v>
      </c>
      <c r="C29" s="14">
        <v>1723463.47367</v>
      </c>
      <c r="D29" s="14">
        <v>753809.16851999995</v>
      </c>
      <c r="E29" s="14">
        <f t="shared" si="4"/>
        <v>43.738041451775814</v>
      </c>
      <c r="F29" s="27" t="s">
        <v>60</v>
      </c>
    </row>
    <row r="30" spans="1:8" x14ac:dyDescent="0.25">
      <c r="A30" s="13">
        <v>5</v>
      </c>
      <c r="B30" s="20" t="s">
        <v>55</v>
      </c>
      <c r="C30" s="14">
        <v>22138.688999999998</v>
      </c>
      <c r="D30" s="14">
        <v>6634.8633200000004</v>
      </c>
      <c r="E30" s="14">
        <f t="shared" si="4"/>
        <v>29.969540292110345</v>
      </c>
      <c r="F30" s="27" t="s">
        <v>60</v>
      </c>
    </row>
    <row r="31" spans="1:8" x14ac:dyDescent="0.25">
      <c r="A31" s="13">
        <v>6</v>
      </c>
      <c r="B31" s="20" t="s">
        <v>44</v>
      </c>
      <c r="C31" s="14">
        <v>277368.78399999999</v>
      </c>
      <c r="D31" s="26">
        <v>120995.12363</v>
      </c>
      <c r="E31" s="14">
        <f t="shared" si="4"/>
        <v>43.622473259283574</v>
      </c>
      <c r="F31" s="27" t="s">
        <v>60</v>
      </c>
    </row>
    <row r="32" spans="1:8" x14ac:dyDescent="0.25">
      <c r="A32" s="13">
        <v>7</v>
      </c>
      <c r="B32" s="20" t="s">
        <v>45</v>
      </c>
      <c r="C32" s="14">
        <v>81503.013000000006</v>
      </c>
      <c r="D32" s="26">
        <v>31979.576160000001</v>
      </c>
      <c r="E32" s="14">
        <f t="shared" si="4"/>
        <v>39.237293178351571</v>
      </c>
      <c r="F32" s="27" t="s">
        <v>60</v>
      </c>
    </row>
    <row r="33" spans="1:6" x14ac:dyDescent="0.25">
      <c r="A33" s="13">
        <v>8</v>
      </c>
      <c r="B33" s="20" t="s">
        <v>46</v>
      </c>
      <c r="C33" s="14">
        <v>116671.389</v>
      </c>
      <c r="D33" s="26">
        <v>37340.602189999998</v>
      </c>
      <c r="E33" s="14">
        <f t="shared" si="4"/>
        <v>32.004934980246098</v>
      </c>
      <c r="F33" s="27" t="s">
        <v>60</v>
      </c>
    </row>
    <row r="34" spans="1:6" x14ac:dyDescent="0.25">
      <c r="A34" s="13">
        <v>9</v>
      </c>
      <c r="B34" s="20" t="s">
        <v>47</v>
      </c>
      <c r="C34" s="14">
        <v>98891.697</v>
      </c>
      <c r="D34" s="26">
        <v>43027.339809999998</v>
      </c>
      <c r="E34" s="14">
        <f t="shared" si="4"/>
        <v>43.509557541519385</v>
      </c>
      <c r="F34" s="27" t="s">
        <v>60</v>
      </c>
    </row>
    <row r="35" spans="1:6" x14ac:dyDescent="0.25">
      <c r="A35" s="13">
        <v>10</v>
      </c>
      <c r="B35" s="20" t="s">
        <v>48</v>
      </c>
      <c r="C35" s="14">
        <v>657.32659000000001</v>
      </c>
      <c r="D35" s="14">
        <v>594.53759000000002</v>
      </c>
      <c r="E35" s="14">
        <f t="shared" si="4"/>
        <v>90.447822900333307</v>
      </c>
      <c r="F35" s="27" t="s">
        <v>60</v>
      </c>
    </row>
    <row r="36" spans="1:6" ht="31.5" x14ac:dyDescent="0.25">
      <c r="A36" s="13">
        <v>11</v>
      </c>
      <c r="B36" s="20" t="s">
        <v>49</v>
      </c>
      <c r="C36" s="14">
        <v>366715.25429999997</v>
      </c>
      <c r="D36" s="14">
        <v>140859.37729</v>
      </c>
      <c r="E36" s="14">
        <f t="shared" si="4"/>
        <v>38.411103884641435</v>
      </c>
      <c r="F36" s="27" t="s">
        <v>60</v>
      </c>
    </row>
    <row r="37" spans="1:6" x14ac:dyDescent="0.25">
      <c r="A37" s="13">
        <v>12</v>
      </c>
      <c r="B37" s="20" t="s">
        <v>50</v>
      </c>
      <c r="C37" s="14">
        <v>2649666.9826600002</v>
      </c>
      <c r="D37" s="14">
        <v>135278.01305000001</v>
      </c>
      <c r="E37" s="14">
        <f t="shared" si="4"/>
        <v>5.1054722701112594</v>
      </c>
      <c r="F37" s="27" t="s">
        <v>60</v>
      </c>
    </row>
    <row r="39" spans="1:6" ht="56.25" x14ac:dyDescent="0.25">
      <c r="B39" s="25" t="s">
        <v>57</v>
      </c>
    </row>
  </sheetData>
  <mergeCells count="4">
    <mergeCell ref="A2:E2"/>
    <mergeCell ref="A4:B4"/>
    <mergeCell ref="A1:E1"/>
    <mergeCell ref="A25:B25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K16"/>
  <sheetViews>
    <sheetView topLeftCell="A7" workbookViewId="0">
      <selection activeCell="B10" sqref="B10"/>
    </sheetView>
  </sheetViews>
  <sheetFormatPr defaultRowHeight="15.75" x14ac:dyDescent="0.25"/>
  <cols>
    <col min="2" max="2" width="72.375" style="2" customWidth="1"/>
    <col min="3" max="5" width="13.5" customWidth="1"/>
    <col min="9" max="9" width="19.125" customWidth="1"/>
    <col min="10" max="10" width="20.625" customWidth="1"/>
    <col min="11" max="11" width="19.125" customWidth="1"/>
  </cols>
  <sheetData>
    <row r="8" spans="1:11" ht="72" customHeight="1" x14ac:dyDescent="0.25">
      <c r="A8" s="1" t="s">
        <v>23</v>
      </c>
      <c r="B8" s="6" t="s">
        <v>10</v>
      </c>
      <c r="C8" s="3">
        <v>171872105.71000001</v>
      </c>
      <c r="D8" s="3">
        <v>128048295.34999999</v>
      </c>
      <c r="E8" s="3">
        <v>110560462.45999998</v>
      </c>
      <c r="I8" s="8">
        <v>11260866955.33</v>
      </c>
      <c r="J8" s="8">
        <v>4875433579.3400002</v>
      </c>
      <c r="K8" s="9">
        <f>J8*100/I8</f>
        <v>43.295366144365616</v>
      </c>
    </row>
    <row r="9" spans="1:11" ht="75.75" customHeight="1" x14ac:dyDescent="0.25">
      <c r="A9" s="1" t="s">
        <v>24</v>
      </c>
      <c r="B9" s="5" t="s">
        <v>22</v>
      </c>
      <c r="C9" s="4">
        <v>0</v>
      </c>
      <c r="D9" s="4"/>
      <c r="E9" s="4"/>
    </row>
    <row r="10" spans="1:11" ht="68.25" customHeight="1" x14ac:dyDescent="0.25">
      <c r="A10" s="1" t="s">
        <v>25</v>
      </c>
      <c r="B10" s="6" t="s">
        <v>9</v>
      </c>
      <c r="C10" s="3">
        <v>9110104</v>
      </c>
      <c r="D10" s="3">
        <v>6869085.25</v>
      </c>
      <c r="E10" s="3">
        <v>6422219.79</v>
      </c>
    </row>
    <row r="11" spans="1:11" ht="56.25" customHeight="1" x14ac:dyDescent="0.25">
      <c r="A11" s="1" t="s">
        <v>26</v>
      </c>
      <c r="B11" s="6" t="s">
        <v>8</v>
      </c>
      <c r="C11" s="3">
        <v>203907786.53999999</v>
      </c>
      <c r="D11" s="3">
        <v>157090694.93000001</v>
      </c>
      <c r="E11" s="3">
        <v>157090694.93000001</v>
      </c>
    </row>
    <row r="12" spans="1:11" ht="61.5" customHeight="1" x14ac:dyDescent="0.25">
      <c r="A12" s="1" t="s">
        <v>27</v>
      </c>
      <c r="B12" s="6" t="s">
        <v>21</v>
      </c>
      <c r="C12" s="3">
        <v>678692428</v>
      </c>
      <c r="D12" s="3">
        <v>648598453</v>
      </c>
      <c r="E12" s="3">
        <v>648598452.74000001</v>
      </c>
    </row>
    <row r="13" spans="1:11" ht="42.75" customHeight="1" x14ac:dyDescent="0.25">
      <c r="A13" s="1" t="s">
        <v>28</v>
      </c>
      <c r="B13" s="7" t="s">
        <v>7</v>
      </c>
    </row>
    <row r="14" spans="1:11" ht="29.25" customHeight="1" x14ac:dyDescent="0.25">
      <c r="A14" s="1" t="s">
        <v>29</v>
      </c>
      <c r="B14" s="7" t="s">
        <v>32</v>
      </c>
      <c r="C14" s="3">
        <v>4049895</v>
      </c>
      <c r="D14" s="3">
        <v>3169601.56</v>
      </c>
      <c r="E14" s="3">
        <v>3169601.56</v>
      </c>
    </row>
    <row r="15" spans="1:11" x14ac:dyDescent="0.25">
      <c r="A15" s="1" t="s">
        <v>30</v>
      </c>
    </row>
    <row r="16" spans="1:11" x14ac:dyDescent="0.25">
      <c r="A16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Исполнение по программам</vt:lpstr>
      <vt:lpstr>Лист1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Махмудов Аюб Абусупьянович</cp:lastModifiedBy>
  <cp:lastPrinted>2017-10-18T09:32:30Z</cp:lastPrinted>
  <dcterms:created xsi:type="dcterms:W3CDTF">2017-04-10T06:31:05Z</dcterms:created>
  <dcterms:modified xsi:type="dcterms:W3CDTF">2024-08-20T08:29:11Z</dcterms:modified>
</cp:coreProperties>
</file>